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240" windowHeight="11280"/>
  </bookViews>
  <sheets>
    <sheet name="Расчет цены" sheetId="2" r:id="rId1"/>
  </sheets>
  <definedNames>
    <definedName name="_xlnm.Print_Area" localSheetId="0">'Расчет цены'!$A$1:$L$16</definedName>
  </definedNames>
  <calcPr calcId="124519"/>
</workbook>
</file>

<file path=xl/calcChain.xml><?xml version="1.0" encoding="utf-8"?>
<calcChain xmlns="http://schemas.openxmlformats.org/spreadsheetml/2006/main">
  <c r="H12" i="2"/>
  <c r="I12" s="1"/>
  <c r="J12" s="1"/>
  <c r="K12" l="1"/>
  <c r="K14" s="1"/>
</calcChain>
</file>

<file path=xl/sharedStrings.xml><?xml version="1.0" encoding="utf-8"?>
<sst xmlns="http://schemas.openxmlformats.org/spreadsheetml/2006/main" count="27" uniqueCount="27">
  <si>
    <t>№</t>
  </si>
  <si>
    <t>Ед. изм</t>
  </si>
  <si>
    <t>Кол-во</t>
  </si>
  <si>
    <t>Среднее квадратичное отклонение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</si>
  <si>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</si>
  <si>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рынка)*</t>
  </si>
  <si>
    <t>Коммерческие предложения, данные реестра контрактов (руб./ед.изм.)</t>
  </si>
  <si>
    <r>
      <t xml:space="preserve">Коэффициент вариации цен V (%)           </t>
    </r>
    <r>
      <rPr>
        <i/>
        <sz val="12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</si>
  <si>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&lt;ц&gt; </t>
  </si>
  <si>
    <t>Основные характеристики объекта закупки</t>
  </si>
  <si>
    <t>Наименование товара</t>
  </si>
  <si>
    <t>Расчет начальной (максимальной) цены контракта, цены контракта, заключаемого с поставщиком (Н(М)ЦК, ЦКЕП)</t>
  </si>
  <si>
    <t>Используемый метод определения НМЦК 
с обоснованием:</t>
  </si>
  <si>
    <t>Реквизиты ответов поставщиков</t>
  </si>
  <si>
    <t xml:space="preserve">Обоснование начальной (максимальной) цены контракта на поставку продуктов питания  </t>
  </si>
  <si>
    <t xml:space="preserve">в соответствии с опианием объекта закупки </t>
  </si>
  <si>
    <t>Метод сопоставимых рыночных цен. Данный метод используется в соответствии с п. 24 ст. 22 Федерального закона от 05.04.2013 № 44-ФЗ как приоритетный для определения и обоснования НМЦК.</t>
  </si>
  <si>
    <t>Начальная цена единицы товара, руб.</t>
  </si>
  <si>
    <t>Максимальное  значение цены контракта, руб.</t>
  </si>
  <si>
    <t xml:space="preserve"> Поставщик № 1</t>
  </si>
  <si>
    <t xml:space="preserve"> Поставщик № 2
</t>
  </si>
  <si>
    <t xml:space="preserve"> Поставщик № 3
</t>
  </si>
  <si>
    <t>Начальная сумма цен  указанных единиц товара,   руб.</t>
  </si>
  <si>
    <t>Горох, консервированный без уксуса или уксусной кислоты (кроме готовых блюд из овощей) Код: 10.39.16.000-00000002</t>
  </si>
  <si>
    <t>кг</t>
  </si>
  <si>
    <t>Дата подготовки обоснования НМЦК: 12.09.2025</t>
  </si>
  <si>
    <t>1 - КП от 08.09.2025;
2 - КП от 08.09.2025;
3 - КП от 20.05.2025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</si>
</sst>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2" xfId="0" applyFont="1" applyFill="1" applyBorder="1" applyAlignment="1"/>
    <xf numFmtId="4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9</xdr:row>
      <xdr:rowOff>1295400</xdr:rowOff>
    </xdr:from>
    <xdr:to>
      <xdr:col>10</xdr:col>
      <xdr:colOff>0</xdr:colOff>
      <xdr:row>9</xdr:row>
      <xdr:rowOff>1647825</xdr:rowOff>
    </xdr:to>
    <xdr:pic>
      <xdr:nvPicPr>
        <xdr:cNvPr id="3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96750" y="5048250"/>
          <a:ext cx="10763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4" workbookViewId="0">
      <selection activeCell="A6" sqref="A6:K6"/>
    </sheetView>
  </sheetViews>
  <sheetFormatPr defaultRowHeight="12.75"/>
  <cols>
    <col min="1" max="1" width="3.140625" style="1" customWidth="1"/>
    <col min="2" max="2" width="68.5703125" style="1" customWidth="1"/>
    <col min="3" max="3" width="7.28515625" style="1" customWidth="1"/>
    <col min="4" max="4" width="6.85546875" style="1" customWidth="1"/>
    <col min="5" max="5" width="14.7109375" style="1" customWidth="1"/>
    <col min="6" max="6" width="14.42578125" style="1" customWidth="1"/>
    <col min="7" max="7" width="15.7109375" style="1" customWidth="1"/>
    <col min="8" max="8" width="22.42578125" style="1" customWidth="1"/>
    <col min="9" max="9" width="16.5703125" style="1" customWidth="1"/>
    <col min="10" max="10" width="16.42578125" style="1" customWidth="1"/>
    <col min="11" max="11" width="25.42578125" style="1" customWidth="1"/>
    <col min="12" max="16384" width="9.140625" style="1"/>
  </cols>
  <sheetData>
    <row r="1" spans="1:11" ht="15.75">
      <c r="A1" s="15"/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32.25" customHeight="1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1.5" customHeight="1">
      <c r="A3" s="46" t="s">
        <v>9</v>
      </c>
      <c r="B3" s="46"/>
      <c r="C3" s="43" t="s">
        <v>15</v>
      </c>
      <c r="D3" s="44"/>
      <c r="E3" s="44"/>
      <c r="F3" s="44"/>
      <c r="G3" s="44"/>
      <c r="H3" s="44"/>
      <c r="I3" s="44"/>
      <c r="J3" s="44"/>
      <c r="K3" s="45"/>
    </row>
    <row r="4" spans="1:11" ht="48.75" customHeight="1">
      <c r="A4" s="47" t="s">
        <v>12</v>
      </c>
      <c r="B4" s="47"/>
      <c r="C4" s="43" t="s">
        <v>16</v>
      </c>
      <c r="D4" s="44"/>
      <c r="E4" s="44"/>
      <c r="F4" s="44"/>
      <c r="G4" s="44"/>
      <c r="H4" s="44"/>
      <c r="I4" s="44"/>
      <c r="J4" s="44"/>
      <c r="K4" s="45"/>
    </row>
    <row r="5" spans="1:11" ht="66" customHeight="1">
      <c r="A5" s="48" t="s">
        <v>13</v>
      </c>
      <c r="B5" s="48"/>
      <c r="C5" s="43" t="s">
        <v>26</v>
      </c>
      <c r="D5" s="44"/>
      <c r="E5" s="44"/>
      <c r="F5" s="44"/>
      <c r="G5" s="44"/>
      <c r="H5" s="44"/>
      <c r="I5" s="44"/>
      <c r="J5" s="44"/>
      <c r="K5" s="45"/>
    </row>
    <row r="6" spans="1:11" ht="18.75" customHeight="1">
      <c r="A6" s="40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s="2" customFormat="1" ht="18.75" customHeight="1">
      <c r="A8" s="34" t="s">
        <v>11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s="2" customFormat="1" ht="51" customHeight="1">
      <c r="A9" s="35" t="s">
        <v>0</v>
      </c>
      <c r="B9" s="35" t="s">
        <v>10</v>
      </c>
      <c r="C9" s="35" t="s">
        <v>1</v>
      </c>
      <c r="D9" s="35" t="s">
        <v>2</v>
      </c>
      <c r="E9" s="31" t="s">
        <v>6</v>
      </c>
      <c r="F9" s="32"/>
      <c r="G9" s="33"/>
      <c r="H9" s="37" t="s">
        <v>4</v>
      </c>
      <c r="I9" s="38"/>
      <c r="J9" s="39"/>
      <c r="K9" s="4" t="s">
        <v>5</v>
      </c>
    </row>
    <row r="10" spans="1:11" s="2" customFormat="1" ht="158.25" customHeight="1">
      <c r="A10" s="36"/>
      <c r="B10" s="36"/>
      <c r="C10" s="36"/>
      <c r="D10" s="36"/>
      <c r="E10" s="17" t="s">
        <v>19</v>
      </c>
      <c r="F10" s="17" t="s">
        <v>20</v>
      </c>
      <c r="G10" s="17" t="s">
        <v>21</v>
      </c>
      <c r="H10" s="4" t="s">
        <v>8</v>
      </c>
      <c r="I10" s="4" t="s">
        <v>3</v>
      </c>
      <c r="J10" s="3" t="s">
        <v>7</v>
      </c>
      <c r="K10" s="4" t="s">
        <v>17</v>
      </c>
    </row>
    <row r="11" spans="1:11" s="2" customFormat="1" ht="16.5" customHeight="1">
      <c r="A11" s="5">
        <v>1</v>
      </c>
      <c r="B11" s="10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</row>
    <row r="12" spans="1:11" s="2" customFormat="1" ht="48.75" customHeight="1">
      <c r="A12" s="9">
        <v>1</v>
      </c>
      <c r="B12" s="26" t="s">
        <v>23</v>
      </c>
      <c r="C12" s="19" t="s">
        <v>24</v>
      </c>
      <c r="D12" s="20">
        <v>1</v>
      </c>
      <c r="E12" s="27">
        <v>130</v>
      </c>
      <c r="F12" s="27">
        <v>165</v>
      </c>
      <c r="G12" s="27">
        <v>115</v>
      </c>
      <c r="H12" s="6">
        <f>ROUND((E12+F12+G12)/3,2)</f>
        <v>136.66999999999999</v>
      </c>
      <c r="I12" s="7">
        <f>SQRT(((E12-H12)^2+(F12-H12)^2+(G12-H12)^2)/2)</f>
        <v>25.658007522019322</v>
      </c>
      <c r="J12" s="7">
        <f>I12/H12*100</f>
        <v>18.773693950405594</v>
      </c>
      <c r="K12" s="8">
        <f>D12*H12</f>
        <v>136.66999999999999</v>
      </c>
    </row>
    <row r="13" spans="1:11" s="2" customFormat="1" ht="41.25" customHeight="1">
      <c r="A13" s="9">
        <v>2</v>
      </c>
      <c r="B13" s="18"/>
      <c r="C13" s="19"/>
      <c r="D13" s="20"/>
      <c r="E13" s="21"/>
      <c r="F13" s="21"/>
      <c r="G13" s="21"/>
      <c r="H13" s="6"/>
      <c r="I13" s="7"/>
      <c r="J13" s="7"/>
      <c r="K13" s="8"/>
    </row>
    <row r="14" spans="1:11" s="2" customFormat="1" ht="50.25" customHeight="1">
      <c r="A14" s="22"/>
      <c r="B14" s="23" t="s">
        <v>22</v>
      </c>
      <c r="C14" s="28"/>
      <c r="D14" s="29"/>
      <c r="E14" s="29"/>
      <c r="F14" s="29"/>
      <c r="G14" s="29"/>
      <c r="H14" s="29"/>
      <c r="I14" s="29"/>
      <c r="J14" s="30"/>
      <c r="K14" s="24">
        <f>SUM(K12:K13)</f>
        <v>136.66999999999999</v>
      </c>
    </row>
    <row r="15" spans="1:11" s="2" customFormat="1" ht="35.25" customHeight="1">
      <c r="A15" s="9"/>
      <c r="B15" s="25" t="s">
        <v>18</v>
      </c>
      <c r="C15" s="19"/>
      <c r="D15" s="20"/>
      <c r="E15" s="21"/>
      <c r="F15" s="21"/>
      <c r="G15" s="21"/>
      <c r="H15" s="6"/>
      <c r="I15" s="7"/>
      <c r="J15" s="7"/>
      <c r="K15" s="8">
        <v>41001</v>
      </c>
    </row>
    <row r="16" spans="1:11" s="2" customFormat="1" ht="15" customHeight="1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4"/>
    </row>
  </sheetData>
  <mergeCells count="16">
    <mergeCell ref="A6:K6"/>
    <mergeCell ref="A2:K2"/>
    <mergeCell ref="C3:K3"/>
    <mergeCell ref="C4:K4"/>
    <mergeCell ref="C5:K5"/>
    <mergeCell ref="A3:B3"/>
    <mergeCell ref="A4:B4"/>
    <mergeCell ref="A5:B5"/>
    <mergeCell ref="C14:J14"/>
    <mergeCell ref="E9:G9"/>
    <mergeCell ref="A8:K8"/>
    <mergeCell ref="A9:A10"/>
    <mergeCell ref="B9:B10"/>
    <mergeCell ref="C9:C10"/>
    <mergeCell ref="D9:D10"/>
    <mergeCell ref="H9:J9"/>
  </mergeCells>
  <phoneticPr fontId="0" type="noConversion"/>
  <printOptions horizontalCentered="1" verticalCentered="1"/>
  <pageMargins left="0.31" right="0.31496062992125984" top="0.4" bottom="0.4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Olga</cp:lastModifiedBy>
  <cp:lastPrinted>2025-09-15T07:09:27Z</cp:lastPrinted>
  <dcterms:created xsi:type="dcterms:W3CDTF">2014-01-15T18:15:09Z</dcterms:created>
  <dcterms:modified xsi:type="dcterms:W3CDTF">2025-09-15T07:10:03Z</dcterms:modified>
</cp:coreProperties>
</file>